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3175" windowHeight="964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Arkusz1!$A$1:$O$22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1"/>
  <c r="O19" s="1"/>
  <c r="M19"/>
  <c r="M20"/>
  <c r="N20" s="1"/>
  <c r="M21"/>
  <c r="O20" l="1"/>
  <c r="N11" l="1"/>
  <c r="N13"/>
  <c r="O13" s="1"/>
  <c r="M11"/>
  <c r="M12"/>
  <c r="M13"/>
  <c r="M14"/>
  <c r="M7"/>
  <c r="N7" l="1"/>
  <c r="O7" s="1"/>
  <c r="O11"/>
  <c r="N14"/>
  <c r="O14" s="1"/>
  <c r="N12"/>
  <c r="O12" s="1"/>
  <c r="M9"/>
  <c r="N9" s="1"/>
  <c r="O9" l="1"/>
  <c r="M10" l="1"/>
  <c r="N10" s="1"/>
  <c r="M17"/>
  <c r="N17" s="1"/>
  <c r="O17" s="1"/>
  <c r="O10" l="1"/>
  <c r="M8"/>
  <c r="N8" s="1"/>
  <c r="O8" s="1"/>
  <c r="M16"/>
  <c r="N16" s="1"/>
  <c r="O16" l="1"/>
  <c r="N21" l="1"/>
  <c r="M18"/>
  <c r="N18" s="1"/>
  <c r="O18" l="1"/>
  <c r="O21"/>
  <c r="M6"/>
  <c r="M22" s="1"/>
  <c r="N6" l="1"/>
  <c r="N22" s="1"/>
  <c r="O6" l="1"/>
  <c r="O22" s="1"/>
</calcChain>
</file>

<file path=xl/sharedStrings.xml><?xml version="1.0" encoding="utf-8"?>
<sst xmlns="http://schemas.openxmlformats.org/spreadsheetml/2006/main" count="87" uniqueCount="56">
  <si>
    <t>L.p.</t>
  </si>
  <si>
    <t>Nazwa</t>
  </si>
  <si>
    <t>Rys.</t>
  </si>
  <si>
    <t>Nazwa pomieszczenia/numer pomieszczenia</t>
  </si>
  <si>
    <t>Opis</t>
  </si>
  <si>
    <t>J.m.</t>
  </si>
  <si>
    <t>Ilość</t>
  </si>
  <si>
    <t>Cena jednostkowa netto w PLN</t>
  </si>
  <si>
    <t>VAT %</t>
  </si>
  <si>
    <t>Wartość netto w PLN</t>
  </si>
  <si>
    <t>Wartosć VAT w PLN</t>
  </si>
  <si>
    <t>Wartość brutto w PLN</t>
  </si>
  <si>
    <t>PRZEDMIOT ZAMÓWIENIA</t>
  </si>
  <si>
    <t>załącznik nr 1 do SIWZ</t>
  </si>
  <si>
    <t>13=(10x11)</t>
  </si>
  <si>
    <t>14=(12x13)</t>
  </si>
  <si>
    <t>15=(13+14)</t>
  </si>
  <si>
    <t>szt.</t>
  </si>
  <si>
    <t>Wartość:  netto, brutto, VAT</t>
  </si>
  <si>
    <t>L [cm] ±5%</t>
  </si>
  <si>
    <t>B [cm] ±5%</t>
  </si>
  <si>
    <t>H [cm] ±5%</t>
  </si>
  <si>
    <t xml:space="preserve">  Stelaż biurka  wykonany ze stalowych profili zamkniętych o przekroju czworokątnym ze stopkami wyrównującymi wysokość. Blat o powłoce z melaminy grubości 4 cm odporny na środki myjące oraz dezynfekcyjne. Blat osadzony na konstrukcji stalowej biurka. Biurko wyposażyć w panele przedni i boczny z płyty meblowej oklejonej melaminą minimum o gr. 18mm wykończonej okleiną PCV grubości 1mm. Konstrukcja malowana proszkowo. Konstrukcja wykonana tak, aby zapewniała stabilność biurka.  Biurko dwustanowiskowe wyposażyć w szuflady na klawiaturę. UWAGI: przed realizacją zamówienia należy zweryfikować wymiary biurka z wymiarami pomieszczenia oraz wymaganiami użytkownika. Kolorystyka ustalana na etapie realizacji. </t>
  </si>
  <si>
    <t xml:space="preserve">  Stelaż biurka wykonany ze stalowych profili zamkniętych o przekroju czworokątnym ze stopkami wyrównującymi wysokość. Blat o powłoce z melaminy grubości 4 cm odporny na środki myjące oraz dezynfekcyjne. Blat osadzony na konstrukcji stalowej biurka. W blacie biurka należy wykonać otwór na przewody komputerowe zabezpieczone okrągłymi zaślepkami z tworzywa sztucznego. Konstrukcja malowana proszkowo. Konstrukcja wykonana tak, aby zapewniała stabilność biurka. Biurko wyposażyć w panele przedni i boczny z płyty meblowej oklejonej melaminą minimum o gr. 18mm wykończonej okleiną PCV grubości 1mm. Biurko wyposażyć w szufladę na klawiaturę. UWAGI: przed realizacją zamówienia należy zweryfikować wymiary biurka z wymiarami pomieszczenia oraz wymaganiami użytkownika. Kolorystyka ustalana na etapie realizacji. </t>
  </si>
  <si>
    <t xml:space="preserve">Stół wykonany ze stalowych profili zamkniętych o przekroju czworokątnym ze stopkami wyrównującymi wysokość. Blat  o powłoce z melaminy o grubości 4 cm odporny na środki myjące oraz dezynfekcyjne. Blat osadzony na konstrukcji stalowej stołu. Konstrukcja malowana proszkowo w kolorze szarym. Konstrukcja wykonana tak ,aby  zapewniała stabilność stołu. UWAGI: przed realizacją zamówienia należy zweryfikować wymiary stołu z wymiarami pomieszczenia oraz wymaganiami użytkownika. Kolorystyka ustalana na etapie realizacji. </t>
  </si>
  <si>
    <t>ZAB_1</t>
  </si>
  <si>
    <r>
      <t xml:space="preserve"> Korpusy zabudowy aneksu kuchennego należy wykonać z płyty dwustronnie laminowanej mimimum o gr. 18mm wykończonej okleiną PCV grubości 1mm. Zawiasy puszkowe z cichym domykiem. Konstrukcja łączona za pomocą kołków i mimośrodów. Szafy zamykane drzwiczkami nakładanymi. Fronty z płyty dwustronnie laminowanej mimimum o gr. 18mm wykończonej okleiną PCV grubości 1mm. Wzór frontów prosty bez przetłoczeń. Drzwiczki wyposażone w uchwyty metalowe kolor alu mat w kształcie litery U. Szafy wiszące zabudowy dwukomorowe. Blat dolnej zabudowy o grubości 30 mm, pokryty laminatem </t>
    </r>
    <r>
      <rPr>
        <sz val="8"/>
        <rFont val="Arial CE"/>
        <charset val="238"/>
      </rPr>
      <t>wysokociśnieniowym, szafka wyposażona w listwy nablatowe i przyblatowe. Blat przedłużony pod zabudowe lodówki</t>
    </r>
    <r>
      <rPr>
        <sz val="8"/>
        <color rgb="FFFF0000"/>
        <rFont val="Arial CE"/>
        <charset val="238"/>
      </rPr>
      <t xml:space="preserve">. </t>
    </r>
    <r>
      <rPr>
        <sz val="8"/>
        <color theme="1"/>
        <rFont val="Arial CE"/>
        <charset val="238"/>
      </rPr>
      <t xml:space="preserve">Dolna szafka wyposażona w zlew jednokomorowy z ociekaczem wbudowanym w blat. Zabudowa wykonana </t>
    </r>
    <r>
      <rPr>
        <sz val="8"/>
        <rFont val="Arial CE"/>
        <family val="2"/>
        <charset val="238"/>
      </rPr>
      <t>z materiałów zmywalnych odpornych na środki myjące i dezynfekcyjne. UWAGI: przed realizacją zamówienia należy zweryfkować wymiary zabudowy z wymiarami pomieszczenia. Kolorystyka ustalana na etapie realizacji.</t>
    </r>
  </si>
  <si>
    <t>INSTRUMENTARIUSZKI - MEBLE BIUROWE</t>
  </si>
  <si>
    <t>Instrumentariuszki</t>
  </si>
  <si>
    <t>BR_1</t>
  </si>
  <si>
    <t>BR_2</t>
  </si>
  <si>
    <t>STÓŁ_1</t>
  </si>
  <si>
    <t>ŁAWA_1</t>
  </si>
  <si>
    <t xml:space="preserve">Ława wykonana ze stalowych profili zamkniętych o przekroju czworokątnym ze stopkami wyrównującymi wysokość. Blat  o powłoce z melaminy o grubości 4 cm odporny na środki myjące oraz dezynfekcyjne. Blat osadzony na konstrukcji stalowej stołu. Konstrukcja malowana proszkowo w kolorze szarym. Konstrukcja wykonana tak ,aby  zapewniała stabilność ławy. UWAGI: przed realizacją zamówienia należy zweryfikować wymiary stołu z wymiarami pomieszczenia oraz wymaganiami użytkownika. Kolorystyka ustalana na etapie realizacji. </t>
  </si>
  <si>
    <t>ANEKS_1</t>
  </si>
  <si>
    <t>60/35</t>
  </si>
  <si>
    <t>90/75</t>
  </si>
  <si>
    <t>ZAB_2</t>
  </si>
  <si>
    <t>ZAB_3</t>
  </si>
  <si>
    <t xml:space="preserve">Szafa 12-to komorowa. Korpus szafy należy wykonać z płyty dwustronnie laminowanej mimimum o gr. 18mm wykończonej okleiną PCV grubości 1mm. Zawiasy puszkowe z cichym domykiem. Szafka na stopkach z profili aluminiowych o wysokości 100 mm z płynna regulacją wysokości. Konstrukcja łączona za pomocą kołków i mimośrodów. Szafa zamykana drzwiczkami nakładanymi. Fronty z płyty dwustronnie laminowanej minimum o gr. 18mm wykończonej okleiną PCV grubości 1mm. Wzór frontów prosty bez przetłoczeń. Drzwiczki wyposażone w uchwyty metalowe wypukłe w kształcie litery U. Drzwiczki szafy wyposażyć w zamki patentowe. UWAGI: przed realizacją zamówienia należy zweryfkować wymiary szafy z wymiarami pomieszczenia. Kolorystyka ustalana na etapie realizacji. </t>
  </si>
  <si>
    <t xml:space="preserve">Szafa 6-cio komorowa. Korpus szafy należy wykonać z płyty dwustronnie laminowanej mimimum o gr. 18mm wykończonej okleiną PCV grubości 1mm. Zawiasy puszkowe z cichym domykiem. Szafka na stopkach z profili aluminiowych o wysokości 100 mm z płynna regulacją wysokości. Konstrukcja łączona za pomocą kołków i mimośrodów. Szafa zamykana drzwiczkami nakładanymi. Fronty z płyty dwustronnie laminowanej minimum o gr. 18mm wykończonej okleiną PCV grubości 1mm. Wzór frontów prosty bez przetłoczeń. Drzwiczki wyposażone w uchwyty metalowe wypukłe w kształcie litery U. Drzwiczki szafy wyposażyć w zamki patentowe. UWAGI: przed realizacją zamówienia należy zweryfkować wymiary szafy z wymiarami pomieszczenia. Kolorystyka ustalana na etapie realizacji. </t>
  </si>
  <si>
    <t xml:space="preserve">Szafa 30-to komorowa. Korpus szafy należy wykonać z płyty dwustronnie laminowanej mimimum o gr. 18mm wykończonej okleiną PCV grubości 1mm. Zawiasy puszkowe z cichym domykiem. Szafka na stopkach z profili aluminiowych o wysokości 100 mm z płynna regulacją wysokości. Konstrukcja łączona za pomocą kołków i mimośrodów. Szafa zamykana drzwiczkami nakładanymi. Fronty z płyty dwustronnie laminowanej minimum o gr. 18mm wykończonej okleiną PCV grubości 1mm. Wzór frontów prosty bez przetłoczeń. Drzwiczki wyposażone w uchwyty metalowe wypukłe w kształcie litery U. Drzwiczki szafy wyposażyć w zamki patentowe. UWAGI: przed realizacją zamówienia należy zweryfkować wymiary szafy z wymiarami pomieszczenia. Kolorystyka ustalana na etapie realizacji. </t>
  </si>
  <si>
    <t xml:space="preserve">Korpus szafy należy wykonać z płyty dwustronnie laminowanej mimimum o gr. 18mm wykończonej okleiną PCV grubości 1mm. Zawiasy puszkowe z cichym domykiem. Szafka na stopkach z profili aluminiowych o wysokości 100 mm z płynną regulacją wysokości. Konstrukcja łączona za pomocą kołków i mimośrodów. Szafa zamykana drzwiczkami nakładanymi. Fronty z płyty dwustronnie laminowanej mimimum o gr. 18mm wykończonej okleiną PCV grubości 1mm. Wzór frontów prosty bez przetłoczeń.  Drzwiczki wyposażone w uchwyty metalowe kolor alu mat w kształcie litery U. Szafa dwukomorowa. Każdą komorę szafy należy wyposażyć w 3 półki  mocowane za pomocą złącz zabezpieczających przed przypadkowym wysunięciem z możliwością regulacji wysokości. Drzwiczki szafy wyposażyć w zamki patentowe.  Góra szafki zakończona blatem roboczym o gr. 28 mm, pokrytym laminatem wysokociśnieniowym, UWAGI: przed realizacją zamówienia należy zweryfikować wymiary szafy z wymiarami pomieszczenia. Kolorystyka ustalana na etapie realizacji. 
</t>
  </si>
  <si>
    <t>SZST_1</t>
  </si>
  <si>
    <t>SALOWE - MEBLE BIUROWE</t>
  </si>
  <si>
    <t>Salowe</t>
  </si>
  <si>
    <t>BR_3</t>
  </si>
  <si>
    <t>ŁAWA_2</t>
  </si>
  <si>
    <t>ZAB_4</t>
  </si>
  <si>
    <t xml:space="preserve">Szafa 18-to komorowa. Korpus szafy należy wykonać z płyty dwustronnie laminowanej mimimum o gr. 18mm wykończonej okleiną PCV grubości 1mm. Zawiasy puszkowe z cichym domykiem. Szafka na stopkach z profili aluminiowych o wysokości 100 mm z płynna regulacją wysokości. Konstrukcja łączona za pomocą kołków i mimośrodów. Szafa zamykana drzwiczkami nakładanymi. Fronty z płyty dwustronnie laminowanej minimum o gr. 18mm wykończonej okleiną PCV grubości 1mm. Wzór frontów prosty bez przetłoczeń. Drzwiczki wyposażone w uchwyty metalowe wypukłe w kształcie litery U. Drzwiczki szafy wyposażyć w zamki patentowe. UWAGI: przed realizacją zamówienia należy zweryfkować wymiary szafy z wymiarami pomieszczenia. Kolorystyka ustalana na etapie realizacji. </t>
  </si>
  <si>
    <t>ZAB_5</t>
  </si>
  <si>
    <t>ANEKS_2</t>
  </si>
  <si>
    <t>ZAB_6</t>
  </si>
  <si>
    <t xml:space="preserve">Szafa 8-io komorowa. Korpus szafy należy wykonać z płyty dwustronnie laminowanej mimimum o gr. 18mm wykończonej okleiną PCV grubości 1mm. Zawiasy puszkowe z cichym domykiem. Szafka na stopkach z profili aluminiowych o wysokości 100 mm z płynna regulacją wysokości. Konstrukcja łączona za pomocą kołków i mimośrodów. Szafa zamykana drzwiczkami nakładanymi. Fronty z płyty dwustronnie laminowanej minimum o gr. 18mm wykończonej okleiną PCV grubości 1mm. Wzór frontów prosty bez przetłoczeń. Drzwiczki wyposażone w uchwyty metalowe wypukłe w kształcie litery U. Komory szafy należy wyposażyć w półki  mocowane za pomocą złącz zabezpieczających przed przypadkowym wysunięciem z możliwością regulacji wysokości. Drzwi szafy wyposażyć w zamki patentowe. UWAGI: przed realizacją zamówienia należy zweryfkować wymiary szafy z wymiarami pomieszczenia. Kolorystyka ustalana na etapie realizacji. </t>
  </si>
  <si>
    <r>
      <t xml:space="preserve"> Korpusy zabudowy aneksu kuchennego należy wykonać z płyty dwustronnie laminowanej mimimum o gr. 18mm wykończonej okleiną PCV grubości 1mm. Zawiasy puszkowe z cichym domykiem. Konstrukcja łączona za pomocą kołków i mimośrodów. Szafy zamykane drzwiczkami nakładanymi. Fronty z płyty dwustronnie laminowanej mimimum o gr. 18mm wykończonej okleiną PCV grubości 1mm. Wzór frontów prosty bez przetłoczeń. Drzwiczki wyposażone w uchwyty metalowe kolor alu mat w kształcie litery U.Blat dolnej zabudowy o grubości 30 mm, pokryty laminatem </t>
    </r>
    <r>
      <rPr>
        <sz val="8"/>
        <rFont val="Arial CE"/>
        <charset val="238"/>
      </rPr>
      <t>wysokociśnieniowym, szafka wyposażona w listwy nablatowe i przyblatowe. S</t>
    </r>
    <r>
      <rPr>
        <sz val="8"/>
        <color theme="1"/>
        <rFont val="Arial CE"/>
        <charset val="238"/>
      </rPr>
      <t xml:space="preserve">zafka wyposażona w zlew jednokomorowy z ociekaczem wbudowanym w blat. Zabudowa wykonana </t>
    </r>
    <r>
      <rPr>
        <sz val="8"/>
        <rFont val="Arial CE"/>
        <family val="2"/>
        <charset val="238"/>
      </rPr>
      <t>z materiałów zmywalnych odpornych na środki myjące i dezynfekcyjne. UWAGI: przed realizacją zamówienia należy zweryfkować wymiary zabudowy z wymiarami pomieszczenia. Kolorystyka ustalana na etapie realizacji.</t>
    </r>
  </si>
  <si>
    <r>
      <t xml:space="preserve"> Zabudowa 8-io komorowa.Korpusy zabudowy aneksu kuchennego należy wykonać z płyty dwustronnie laminowanej mimimum o gr. 18mm wykończonej okleiną PCV grubości 1mm. Zawiasy puszkowe z cichym domykiem. Konstrukcja łączona za pomocą kołków i mimośrodów. Szafy zamykane drzwiczkami nakładanymi. Fronty z płyty dwustronnie laminowanej mimimum o gr. 18mm wykończonej okleiną PCV grubości 1mm. Wzór frontów prosty bez przetłoczeń. Drzwiczki wyposażone w uchwyty metalowe kolor alu mat w kształcie litery U. Szafy wiszące zabudowy jednokomorowe. Blat dolnej zabudowy o grubości 30 mm, pokryty laminatem </t>
    </r>
    <r>
      <rPr>
        <sz val="8"/>
        <rFont val="Arial CE"/>
        <charset val="238"/>
      </rPr>
      <t xml:space="preserve">wysokociśnieniowym, szafka wyposażona w listwy nablatowe i przyblatowe. </t>
    </r>
    <r>
      <rPr>
        <sz val="8"/>
        <color theme="1"/>
        <rFont val="Arial CE"/>
        <charset val="238"/>
      </rPr>
      <t xml:space="preserve">Dolna szafka wyposażona w zlew jednokomorowy z ociekaczem wbudowanym w blat. Zabudowa wykonana </t>
    </r>
    <r>
      <rPr>
        <sz val="8"/>
        <rFont val="Arial CE"/>
        <family val="2"/>
        <charset val="238"/>
      </rPr>
      <t>z materiałów zmywalnych odpornych na środki myjące i dezynfekcyjne. UWAGI: przed realizacją zamówienia należy zweryfkować wymiary zabudowy z wymiarami pomieszczenia. Kolorystyka ustalana na etapie realizacji.</t>
    </r>
  </si>
</sst>
</file>

<file path=xl/styles.xml><?xml version="1.0" encoding="utf-8"?>
<styleSheet xmlns="http://schemas.openxmlformats.org/spreadsheetml/2006/main">
  <numFmts count="1">
    <numFmt numFmtId="164" formatCode="#,##0.00\ _z_ł"/>
  </numFmts>
  <fonts count="19">
    <font>
      <sz val="11"/>
      <color theme="1"/>
      <name val="Czcionka tekstu podstawowego"/>
      <family val="2"/>
      <charset val="238"/>
    </font>
    <font>
      <sz val="8"/>
      <color theme="1"/>
      <name val="Czcionka tekstu podstawowego"/>
      <family val="2"/>
      <charset val="238"/>
    </font>
    <font>
      <b/>
      <sz val="14"/>
      <name val="Arial CE"/>
      <charset val="238"/>
    </font>
    <font>
      <b/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 CE"/>
      <family val="2"/>
      <charset val="238"/>
    </font>
    <font>
      <sz val="10"/>
      <color rgb="FFFF0000"/>
      <name val="Times New Roman"/>
      <family val="1"/>
      <charset val="238"/>
    </font>
    <font>
      <sz val="10"/>
      <color theme="0" tint="-0.249977111117893"/>
      <name val="Times New Roman"/>
      <family val="1"/>
      <charset val="238"/>
    </font>
    <font>
      <b/>
      <sz val="8"/>
      <name val="Arial"/>
      <family val="2"/>
      <charset val="238"/>
    </font>
    <font>
      <sz val="8"/>
      <color theme="1"/>
      <name val="Czcionka tekstu podstawowego"/>
      <charset val="238"/>
    </font>
    <font>
      <sz val="11"/>
      <color indexed="8"/>
      <name val="Czcionka tekstu podstawowego"/>
      <family val="2"/>
      <charset val="238"/>
    </font>
    <font>
      <sz val="8"/>
      <name val="Arial"/>
      <family val="2"/>
      <charset val="238"/>
    </font>
    <font>
      <sz val="8"/>
      <color rgb="FFFF0000"/>
      <name val="Arial CE"/>
      <charset val="238"/>
    </font>
    <font>
      <b/>
      <sz val="8"/>
      <color theme="1"/>
      <name val="Czcionka tekstu podstawowego"/>
      <charset val="238"/>
    </font>
    <font>
      <sz val="8"/>
      <color theme="1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4" fillId="0" borderId="0"/>
  </cellStyleXfs>
  <cellXfs count="35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2" fontId="10" fillId="4" borderId="6" xfId="0" applyNumberFormat="1" applyFont="1" applyFill="1" applyBorder="1" applyAlignment="1">
      <alignment horizontal="center" vertical="center" wrapText="1"/>
    </xf>
    <xf numFmtId="9" fontId="7" fillId="0" borderId="6" xfId="1" applyFont="1" applyFill="1" applyBorder="1" applyAlignment="1">
      <alignment horizontal="center" wrapText="1"/>
    </xf>
    <xf numFmtId="164" fontId="8" fillId="5" borderId="6" xfId="0" applyNumberFormat="1" applyFont="1" applyFill="1" applyBorder="1" applyAlignment="1">
      <alignment wrapText="1"/>
    </xf>
    <xf numFmtId="0" fontId="11" fillId="5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justify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7" fillId="6" borderId="14" xfId="0" applyFont="1" applyFill="1" applyBorder="1" applyAlignment="1">
      <alignment horizontal="center" vertical="center"/>
    </xf>
    <xf numFmtId="0" fontId="17" fillId="6" borderId="8" xfId="0" applyFont="1" applyFill="1" applyBorder="1" applyAlignment="1">
      <alignment horizontal="center" vertical="center"/>
    </xf>
    <xf numFmtId="0" fontId="17" fillId="6" borderId="15" xfId="0" applyFont="1" applyFill="1" applyBorder="1" applyAlignment="1">
      <alignment horizontal="center" vertical="center"/>
    </xf>
  </cellXfs>
  <cellStyles count="3">
    <cellStyle name="Excel Built-in Normal" xfId="2"/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2</xdr:col>
      <xdr:colOff>1925</xdr:colOff>
      <xdr:row>21</xdr:row>
      <xdr:rowOff>2117</xdr:rowOff>
    </xdr:to>
    <xdr:pic>
      <xdr:nvPicPr>
        <xdr:cNvPr id="21" name="Picture 2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0438" y="28114625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2</xdr:col>
      <xdr:colOff>1925</xdr:colOff>
      <xdr:row>21</xdr:row>
      <xdr:rowOff>2117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2614" y="28419136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867834</xdr:colOff>
      <xdr:row>21</xdr:row>
      <xdr:rowOff>2117</xdr:rowOff>
    </xdr:to>
    <xdr:pic>
      <xdr:nvPicPr>
        <xdr:cNvPr id="14" name="Picture 2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4658975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867834</xdr:colOff>
      <xdr:row>21</xdr:row>
      <xdr:rowOff>2117</xdr:rowOff>
    </xdr:to>
    <xdr:pic>
      <xdr:nvPicPr>
        <xdr:cNvPr id="15" name="Picture 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4658975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2</xdr:col>
      <xdr:colOff>1925</xdr:colOff>
      <xdr:row>21</xdr:row>
      <xdr:rowOff>2117</xdr:rowOff>
    </xdr:to>
    <xdr:pic>
      <xdr:nvPicPr>
        <xdr:cNvPr id="66" name="Picture 2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2991136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867834</xdr:colOff>
      <xdr:row>21</xdr:row>
      <xdr:rowOff>2117</xdr:rowOff>
    </xdr:to>
    <xdr:pic>
      <xdr:nvPicPr>
        <xdr:cNvPr id="67" name="Picture 2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5909" y="32991136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867834</xdr:colOff>
      <xdr:row>21</xdr:row>
      <xdr:rowOff>2117</xdr:rowOff>
    </xdr:to>
    <xdr:pic>
      <xdr:nvPicPr>
        <xdr:cNvPr id="68" name="Picture 2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5909" y="32991136"/>
          <a:ext cx="867834" cy="2117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384897</xdr:colOff>
      <xdr:row>7</xdr:row>
      <xdr:rowOff>97559</xdr:rowOff>
    </xdr:from>
    <xdr:to>
      <xdr:col>2</xdr:col>
      <xdr:colOff>1237385</xdr:colOff>
      <xdr:row>7</xdr:row>
      <xdr:rowOff>1023643</xdr:rowOff>
    </xdr:to>
    <xdr:pic>
      <xdr:nvPicPr>
        <xdr:cNvPr id="6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50806" y="4357832"/>
          <a:ext cx="852488" cy="92608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360066</xdr:colOff>
      <xdr:row>16</xdr:row>
      <xdr:rowOff>162409</xdr:rowOff>
    </xdr:from>
    <xdr:to>
      <xdr:col>2</xdr:col>
      <xdr:colOff>1312566</xdr:colOff>
      <xdr:row>16</xdr:row>
      <xdr:rowOff>1008148</xdr:rowOff>
    </xdr:to>
    <xdr:pic>
      <xdr:nvPicPr>
        <xdr:cNvPr id="7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24643" y="17256121"/>
          <a:ext cx="952500" cy="84573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133350</xdr:colOff>
      <xdr:row>15</xdr:row>
      <xdr:rowOff>523874</xdr:rowOff>
    </xdr:from>
    <xdr:to>
      <xdr:col>2</xdr:col>
      <xdr:colOff>1457325</xdr:colOff>
      <xdr:row>15</xdr:row>
      <xdr:rowOff>1562099</xdr:rowOff>
    </xdr:to>
    <xdr:pic>
      <xdr:nvPicPr>
        <xdr:cNvPr id="31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00125" y="21488399"/>
          <a:ext cx="1323975" cy="10382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114300</xdr:colOff>
      <xdr:row>5</xdr:row>
      <xdr:rowOff>190500</xdr:rowOff>
    </xdr:from>
    <xdr:to>
      <xdr:col>2</xdr:col>
      <xdr:colOff>1476375</xdr:colOff>
      <xdr:row>5</xdr:row>
      <xdr:rowOff>1228725</xdr:rowOff>
    </xdr:to>
    <xdr:pic>
      <xdr:nvPicPr>
        <xdr:cNvPr id="1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81075" y="1666875"/>
          <a:ext cx="1362075" cy="10382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276226</xdr:colOff>
      <xdr:row>6</xdr:row>
      <xdr:rowOff>257175</xdr:rowOff>
    </xdr:from>
    <xdr:to>
      <xdr:col>2</xdr:col>
      <xdr:colOff>1314450</xdr:colOff>
      <xdr:row>6</xdr:row>
      <xdr:rowOff>1213238</xdr:rowOff>
    </xdr:to>
    <xdr:pic>
      <xdr:nvPicPr>
        <xdr:cNvPr id="19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43001" y="3267075"/>
          <a:ext cx="1038224" cy="956063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216478</xdr:colOff>
      <xdr:row>8</xdr:row>
      <xdr:rowOff>295275</xdr:rowOff>
    </xdr:from>
    <xdr:to>
      <xdr:col>2</xdr:col>
      <xdr:colOff>1259465</xdr:colOff>
      <xdr:row>8</xdr:row>
      <xdr:rowOff>1091045</xdr:rowOff>
    </xdr:to>
    <xdr:pic>
      <xdr:nvPicPr>
        <xdr:cNvPr id="2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2387" y="5629275"/>
          <a:ext cx="1042987" cy="79577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307730</xdr:colOff>
      <xdr:row>9</xdr:row>
      <xdr:rowOff>373672</xdr:rowOff>
    </xdr:from>
    <xdr:to>
      <xdr:col>2</xdr:col>
      <xdr:colOff>1189415</xdr:colOff>
      <xdr:row>9</xdr:row>
      <xdr:rowOff>1150326</xdr:rowOff>
    </xdr:to>
    <xdr:pic>
      <xdr:nvPicPr>
        <xdr:cNvPr id="24" name="Obraz 23" descr="1x aneks kuchenny 300x60-35x90-75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72307" y="7165730"/>
          <a:ext cx="881685" cy="776654"/>
        </a:xfrm>
        <a:prstGeom prst="rect">
          <a:avLst/>
        </a:prstGeom>
      </xdr:spPr>
    </xdr:pic>
    <xdr:clientData/>
  </xdr:twoCellAnchor>
  <xdr:twoCellAnchor editAs="oneCell">
    <xdr:from>
      <xdr:col>2</xdr:col>
      <xdr:colOff>307729</xdr:colOff>
      <xdr:row>10</xdr:row>
      <xdr:rowOff>197829</xdr:rowOff>
    </xdr:from>
    <xdr:to>
      <xdr:col>2</xdr:col>
      <xdr:colOff>1157653</xdr:colOff>
      <xdr:row>10</xdr:row>
      <xdr:rowOff>1142885</xdr:rowOff>
    </xdr:to>
    <xdr:pic>
      <xdr:nvPicPr>
        <xdr:cNvPr id="26" name="Obraz 25" descr="1x zabudowa szafkowa 200x40x240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72306" y="8697060"/>
          <a:ext cx="849924" cy="945056"/>
        </a:xfrm>
        <a:prstGeom prst="rect">
          <a:avLst/>
        </a:prstGeom>
      </xdr:spPr>
    </xdr:pic>
    <xdr:clientData/>
  </xdr:twoCellAnchor>
  <xdr:twoCellAnchor editAs="oneCell">
    <xdr:from>
      <xdr:col>2</xdr:col>
      <xdr:colOff>674080</xdr:colOff>
      <xdr:row>11</xdr:row>
      <xdr:rowOff>351694</xdr:rowOff>
    </xdr:from>
    <xdr:to>
      <xdr:col>2</xdr:col>
      <xdr:colOff>1142999</xdr:colOff>
      <xdr:row>11</xdr:row>
      <xdr:rowOff>1150328</xdr:rowOff>
    </xdr:to>
    <xdr:pic>
      <xdr:nvPicPr>
        <xdr:cNvPr id="27" name="Obraz 26" descr="1x zabudowa szafkowa 80x40x240.pn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38657" y="10426213"/>
          <a:ext cx="468919" cy="798634"/>
        </a:xfrm>
        <a:prstGeom prst="rect">
          <a:avLst/>
        </a:prstGeom>
      </xdr:spPr>
    </xdr:pic>
    <xdr:clientData/>
  </xdr:twoCellAnchor>
  <xdr:twoCellAnchor editAs="oneCell">
    <xdr:from>
      <xdr:col>2</xdr:col>
      <xdr:colOff>615461</xdr:colOff>
      <xdr:row>12</xdr:row>
      <xdr:rowOff>351693</xdr:rowOff>
    </xdr:from>
    <xdr:to>
      <xdr:col>2</xdr:col>
      <xdr:colOff>981808</xdr:colOff>
      <xdr:row>12</xdr:row>
      <xdr:rowOff>1191850</xdr:rowOff>
    </xdr:to>
    <xdr:pic>
      <xdr:nvPicPr>
        <xdr:cNvPr id="28" name="Obraz 27" descr="1xSzafki pracownicze 40x40x240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80038" y="12016155"/>
          <a:ext cx="366347" cy="840157"/>
        </a:xfrm>
        <a:prstGeom prst="rect">
          <a:avLst/>
        </a:prstGeom>
      </xdr:spPr>
    </xdr:pic>
    <xdr:clientData/>
  </xdr:twoCellAnchor>
  <xdr:twoCellAnchor editAs="oneCell">
    <xdr:from>
      <xdr:col>2</xdr:col>
      <xdr:colOff>171777</xdr:colOff>
      <xdr:row>13</xdr:row>
      <xdr:rowOff>324828</xdr:rowOff>
    </xdr:from>
    <xdr:to>
      <xdr:col>2</xdr:col>
      <xdr:colOff>1153585</xdr:colOff>
      <xdr:row>13</xdr:row>
      <xdr:rowOff>1401516</xdr:rowOff>
    </xdr:to>
    <xdr:pic>
      <xdr:nvPicPr>
        <xdr:cNvPr id="30" name="Obraz 29" descr="ms5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039610" y="13628078"/>
          <a:ext cx="981808" cy="1076688"/>
        </a:xfrm>
        <a:prstGeom prst="rect">
          <a:avLst/>
        </a:prstGeom>
      </xdr:spPr>
    </xdr:pic>
    <xdr:clientData/>
  </xdr:twoCellAnchor>
  <xdr:twoCellAnchor editAs="oneCell">
    <xdr:from>
      <xdr:col>2</xdr:col>
      <xdr:colOff>388328</xdr:colOff>
      <xdr:row>17</xdr:row>
      <xdr:rowOff>131887</xdr:rowOff>
    </xdr:from>
    <xdr:to>
      <xdr:col>2</xdr:col>
      <xdr:colOff>1074017</xdr:colOff>
      <xdr:row>17</xdr:row>
      <xdr:rowOff>1267559</xdr:rowOff>
    </xdr:to>
    <xdr:pic>
      <xdr:nvPicPr>
        <xdr:cNvPr id="32" name="Obraz 31" descr="1x zabudowa szafkowa 120x40x240.pn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52905" y="18427214"/>
          <a:ext cx="685689" cy="1135672"/>
        </a:xfrm>
        <a:prstGeom prst="rect">
          <a:avLst/>
        </a:prstGeom>
      </xdr:spPr>
    </xdr:pic>
    <xdr:clientData/>
  </xdr:twoCellAnchor>
  <xdr:twoCellAnchor editAs="oneCell">
    <xdr:from>
      <xdr:col>2</xdr:col>
      <xdr:colOff>263770</xdr:colOff>
      <xdr:row>19</xdr:row>
      <xdr:rowOff>488850</xdr:rowOff>
    </xdr:from>
    <xdr:to>
      <xdr:col>2</xdr:col>
      <xdr:colOff>1265372</xdr:colOff>
      <xdr:row>19</xdr:row>
      <xdr:rowOff>1296865</xdr:rowOff>
    </xdr:to>
    <xdr:pic>
      <xdr:nvPicPr>
        <xdr:cNvPr id="33" name="Obraz 32" descr="1x zlewozmywak 130x60x90.pn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128347" y="21758908"/>
          <a:ext cx="1001602" cy="808015"/>
        </a:xfrm>
        <a:prstGeom prst="rect">
          <a:avLst/>
        </a:prstGeom>
      </xdr:spPr>
    </xdr:pic>
    <xdr:clientData/>
  </xdr:twoCellAnchor>
  <xdr:twoCellAnchor editAs="oneCell">
    <xdr:from>
      <xdr:col>2</xdr:col>
      <xdr:colOff>483578</xdr:colOff>
      <xdr:row>18</xdr:row>
      <xdr:rowOff>315332</xdr:rowOff>
    </xdr:from>
    <xdr:to>
      <xdr:col>2</xdr:col>
      <xdr:colOff>1190492</xdr:colOff>
      <xdr:row>18</xdr:row>
      <xdr:rowOff>1172307</xdr:rowOff>
    </xdr:to>
    <xdr:pic>
      <xdr:nvPicPr>
        <xdr:cNvPr id="34" name="Obraz 33" descr="zabudowa meblowa 200x45x260.pn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8155" y="19995447"/>
          <a:ext cx="706914" cy="856975"/>
        </a:xfrm>
        <a:prstGeom prst="rect">
          <a:avLst/>
        </a:prstGeom>
      </xdr:spPr>
    </xdr:pic>
    <xdr:clientData/>
  </xdr:twoCellAnchor>
  <xdr:twoCellAnchor editAs="oneCell">
    <xdr:from>
      <xdr:col>2</xdr:col>
      <xdr:colOff>168520</xdr:colOff>
      <xdr:row>20</xdr:row>
      <xdr:rowOff>293077</xdr:rowOff>
    </xdr:from>
    <xdr:to>
      <xdr:col>2</xdr:col>
      <xdr:colOff>1472712</xdr:colOff>
      <xdr:row>20</xdr:row>
      <xdr:rowOff>1321087</xdr:rowOff>
    </xdr:to>
    <xdr:pic>
      <xdr:nvPicPr>
        <xdr:cNvPr id="35" name="Obraz 34" descr="1x Zabudowa aneksu 340x60-35x90-75.pn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033097" y="23255654"/>
          <a:ext cx="1304192" cy="1028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tabSelected="1" view="pageBreakPreview" topLeftCell="A8" zoomScale="90" zoomScaleNormal="90" zoomScaleSheetLayoutView="90" zoomScalePageLayoutView="140" workbookViewId="0">
      <selection activeCell="K8" sqref="K8"/>
    </sheetView>
  </sheetViews>
  <sheetFormatPr defaultColWidth="9" defaultRowHeight="14.25"/>
  <cols>
    <col min="1" max="1" width="3.375" style="4" customWidth="1"/>
    <col min="2" max="2" width="8" style="4" customWidth="1"/>
    <col min="3" max="3" width="20.375" style="4" customWidth="1"/>
    <col min="4" max="4" width="10.375" style="4" customWidth="1"/>
    <col min="5" max="5" width="67.875" style="4" customWidth="1"/>
    <col min="6" max="6" width="6" style="4" customWidth="1"/>
    <col min="7" max="7" width="4.875" style="4" customWidth="1"/>
    <col min="8" max="8" width="6.75" style="4" customWidth="1"/>
    <col min="9" max="9" width="3.75" style="4" customWidth="1"/>
    <col min="10" max="10" width="4" style="4" customWidth="1"/>
    <col min="11" max="11" width="8.75" style="4" customWidth="1"/>
    <col min="12" max="12" width="4.625" style="4" customWidth="1"/>
    <col min="13" max="14" width="11.125" style="4" customWidth="1"/>
    <col min="15" max="15" width="12.25" style="4" customWidth="1"/>
    <col min="16" max="16384" width="9" style="4"/>
  </cols>
  <sheetData>
    <row r="1" spans="1:17" ht="15" thickBot="1"/>
    <row r="2" spans="1:17" ht="18.75" thickBot="1">
      <c r="A2" s="23"/>
      <c r="B2" s="24"/>
      <c r="C2" s="24"/>
      <c r="D2" s="25"/>
      <c r="E2" s="25" t="s">
        <v>12</v>
      </c>
      <c r="F2" s="24"/>
      <c r="G2" s="24"/>
      <c r="H2" s="24"/>
      <c r="I2" s="24"/>
      <c r="J2" s="24"/>
      <c r="K2" s="24"/>
      <c r="L2" s="24"/>
      <c r="M2" s="24"/>
      <c r="N2" s="26" t="s">
        <v>13</v>
      </c>
      <c r="O2" s="27"/>
    </row>
    <row r="3" spans="1:17" ht="53.25" customHeight="1" thickBot="1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1" t="s">
        <v>19</v>
      </c>
      <c r="G3" s="2" t="s">
        <v>20</v>
      </c>
      <c r="H3" s="2" t="s">
        <v>21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O3" s="3" t="s">
        <v>11</v>
      </c>
      <c r="P3" s="5"/>
    </row>
    <row r="4" spans="1:17">
      <c r="A4" s="28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 t="s">
        <v>14</v>
      </c>
      <c r="N4" s="6" t="s">
        <v>15</v>
      </c>
      <c r="O4" s="29" t="s">
        <v>16</v>
      </c>
      <c r="P4" s="5"/>
    </row>
    <row r="5" spans="1:17" ht="15" customHeight="1">
      <c r="A5" s="32" t="s">
        <v>27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4"/>
      <c r="P5" s="5"/>
    </row>
    <row r="6" spans="1:17" ht="111.75" customHeight="1">
      <c r="A6" s="30">
        <v>1</v>
      </c>
      <c r="B6" s="8" t="s">
        <v>29</v>
      </c>
      <c r="C6" s="7"/>
      <c r="D6" s="20" t="s">
        <v>28</v>
      </c>
      <c r="E6" s="19" t="s">
        <v>22</v>
      </c>
      <c r="F6" s="7">
        <v>120</v>
      </c>
      <c r="G6" s="7">
        <v>50</v>
      </c>
      <c r="H6" s="7">
        <v>75</v>
      </c>
      <c r="I6" s="7" t="s">
        <v>17</v>
      </c>
      <c r="J6" s="7">
        <v>1</v>
      </c>
      <c r="K6" s="7">
        <v>0</v>
      </c>
      <c r="L6" s="7">
        <v>23</v>
      </c>
      <c r="M6" s="7">
        <f>K6*J6</f>
        <v>0</v>
      </c>
      <c r="N6" s="7">
        <f>M6*L6/100</f>
        <v>0</v>
      </c>
      <c r="O6" s="31">
        <f>M6+N6</f>
        <v>0</v>
      </c>
      <c r="Q6" s="22"/>
    </row>
    <row r="7" spans="1:17" ht="107.25" customHeight="1">
      <c r="A7" s="30">
        <v>2</v>
      </c>
      <c r="B7" s="8" t="s">
        <v>30</v>
      </c>
      <c r="C7" s="7"/>
      <c r="D7" s="20" t="s">
        <v>28</v>
      </c>
      <c r="E7" s="19" t="s">
        <v>22</v>
      </c>
      <c r="F7" s="7">
        <v>75</v>
      </c>
      <c r="G7" s="7">
        <v>50</v>
      </c>
      <c r="H7" s="7">
        <v>75</v>
      </c>
      <c r="I7" s="7" t="s">
        <v>17</v>
      </c>
      <c r="J7" s="7">
        <v>1</v>
      </c>
      <c r="K7" s="7">
        <v>0</v>
      </c>
      <c r="L7" s="7">
        <v>23</v>
      </c>
      <c r="M7" s="7">
        <f>K7*J7</f>
        <v>0</v>
      </c>
      <c r="N7" s="7">
        <f>M7*L7/100</f>
        <v>0</v>
      </c>
      <c r="O7" s="31">
        <f>M7+N7</f>
        <v>0</v>
      </c>
      <c r="Q7" s="22"/>
    </row>
    <row r="8" spans="1:17" ht="84.75" customHeight="1">
      <c r="A8" s="30">
        <v>3</v>
      </c>
      <c r="B8" s="8" t="s">
        <v>31</v>
      </c>
      <c r="C8" s="7"/>
      <c r="D8" s="20" t="s">
        <v>28</v>
      </c>
      <c r="E8" s="9" t="s">
        <v>24</v>
      </c>
      <c r="F8" s="7">
        <v>110</v>
      </c>
      <c r="G8" s="7">
        <v>60</v>
      </c>
      <c r="H8" s="7">
        <v>75</v>
      </c>
      <c r="I8" s="7" t="s">
        <v>17</v>
      </c>
      <c r="J8" s="7">
        <v>2</v>
      </c>
      <c r="K8" s="7">
        <v>0</v>
      </c>
      <c r="L8" s="7">
        <v>23</v>
      </c>
      <c r="M8" s="7">
        <f t="shared" ref="M8:M17" si="0">K8*J8</f>
        <v>0</v>
      </c>
      <c r="N8" s="7">
        <f t="shared" ref="N8:N17" si="1">M8*L8/100</f>
        <v>0</v>
      </c>
      <c r="O8" s="31">
        <f t="shared" ref="O8:O17" si="2">M8+N8</f>
        <v>0</v>
      </c>
      <c r="Q8" s="22"/>
    </row>
    <row r="9" spans="1:17" ht="101.25" customHeight="1">
      <c r="A9" s="30">
        <v>4</v>
      </c>
      <c r="B9" s="8" t="s">
        <v>32</v>
      </c>
      <c r="C9" s="7"/>
      <c r="D9" s="20" t="s">
        <v>28</v>
      </c>
      <c r="E9" s="9" t="s">
        <v>33</v>
      </c>
      <c r="F9" s="7">
        <v>180</v>
      </c>
      <c r="G9" s="7">
        <v>60</v>
      </c>
      <c r="H9" s="7">
        <v>75</v>
      </c>
      <c r="I9" s="7" t="s">
        <v>17</v>
      </c>
      <c r="J9" s="7">
        <v>2</v>
      </c>
      <c r="K9" s="7">
        <v>0</v>
      </c>
      <c r="L9" s="7">
        <v>23</v>
      </c>
      <c r="M9" s="7">
        <f t="shared" si="0"/>
        <v>0</v>
      </c>
      <c r="N9" s="7">
        <f t="shared" si="1"/>
        <v>0</v>
      </c>
      <c r="O9" s="31">
        <f t="shared" si="2"/>
        <v>0</v>
      </c>
      <c r="Q9" s="22"/>
    </row>
    <row r="10" spans="1:17" ht="134.25" customHeight="1">
      <c r="A10" s="30">
        <v>5</v>
      </c>
      <c r="B10" s="8" t="s">
        <v>34</v>
      </c>
      <c r="C10" s="7"/>
      <c r="D10" s="20" t="s">
        <v>28</v>
      </c>
      <c r="E10" s="9" t="s">
        <v>26</v>
      </c>
      <c r="F10" s="7">
        <v>300</v>
      </c>
      <c r="G10" s="7" t="s">
        <v>35</v>
      </c>
      <c r="H10" s="7" t="s">
        <v>36</v>
      </c>
      <c r="I10" s="7" t="s">
        <v>17</v>
      </c>
      <c r="J10" s="7">
        <v>1</v>
      </c>
      <c r="K10" s="7">
        <v>0</v>
      </c>
      <c r="L10" s="7">
        <v>23</v>
      </c>
      <c r="M10" s="7">
        <f t="shared" si="0"/>
        <v>0</v>
      </c>
      <c r="N10" s="7">
        <f t="shared" si="1"/>
        <v>0</v>
      </c>
      <c r="O10" s="31">
        <f t="shared" si="2"/>
        <v>0</v>
      </c>
      <c r="Q10" s="22"/>
    </row>
    <row r="11" spans="1:17" ht="123.75" customHeight="1">
      <c r="A11" s="30">
        <v>6</v>
      </c>
      <c r="B11" s="8" t="s">
        <v>25</v>
      </c>
      <c r="C11" s="7"/>
      <c r="D11" s="20" t="s">
        <v>28</v>
      </c>
      <c r="E11" s="9" t="s">
        <v>41</v>
      </c>
      <c r="F11" s="7">
        <v>200</v>
      </c>
      <c r="G11" s="7">
        <v>45</v>
      </c>
      <c r="H11" s="7">
        <v>240</v>
      </c>
      <c r="I11" s="7" t="s">
        <v>17</v>
      </c>
      <c r="J11" s="7">
        <v>1</v>
      </c>
      <c r="K11" s="7">
        <v>0</v>
      </c>
      <c r="L11" s="7">
        <v>23</v>
      </c>
      <c r="M11" s="7">
        <f t="shared" si="0"/>
        <v>0</v>
      </c>
      <c r="N11" s="7">
        <f t="shared" si="1"/>
        <v>0</v>
      </c>
      <c r="O11" s="31">
        <f t="shared" si="2"/>
        <v>0</v>
      </c>
      <c r="Q11" s="22"/>
    </row>
    <row r="12" spans="1:17" ht="125.25" customHeight="1">
      <c r="A12" s="30">
        <v>7</v>
      </c>
      <c r="B12" s="8" t="s">
        <v>37</v>
      </c>
      <c r="C12" s="7"/>
      <c r="D12" s="20" t="s">
        <v>28</v>
      </c>
      <c r="E12" s="9" t="s">
        <v>39</v>
      </c>
      <c r="F12" s="7">
        <v>80</v>
      </c>
      <c r="G12" s="7">
        <v>45</v>
      </c>
      <c r="H12" s="7">
        <v>240</v>
      </c>
      <c r="I12" s="7" t="s">
        <v>17</v>
      </c>
      <c r="J12" s="7">
        <v>1</v>
      </c>
      <c r="K12" s="7">
        <v>0</v>
      </c>
      <c r="L12" s="7">
        <v>23</v>
      </c>
      <c r="M12" s="7">
        <f t="shared" si="0"/>
        <v>0</v>
      </c>
      <c r="N12" s="7">
        <f t="shared" si="1"/>
        <v>0</v>
      </c>
      <c r="O12" s="31">
        <f t="shared" si="2"/>
        <v>0</v>
      </c>
      <c r="Q12" s="22"/>
    </row>
    <row r="13" spans="1:17" ht="129" customHeight="1">
      <c r="A13" s="30">
        <v>8</v>
      </c>
      <c r="B13" s="8" t="s">
        <v>38</v>
      </c>
      <c r="C13" s="7"/>
      <c r="D13" s="20" t="s">
        <v>28</v>
      </c>
      <c r="E13" s="9" t="s">
        <v>40</v>
      </c>
      <c r="F13" s="7">
        <v>40</v>
      </c>
      <c r="G13" s="7">
        <v>45</v>
      </c>
      <c r="H13" s="7">
        <v>240</v>
      </c>
      <c r="I13" s="7" t="s">
        <v>17</v>
      </c>
      <c r="J13" s="7">
        <v>1</v>
      </c>
      <c r="K13" s="7">
        <v>0</v>
      </c>
      <c r="L13" s="7">
        <v>23</v>
      </c>
      <c r="M13" s="7">
        <f t="shared" si="0"/>
        <v>0</v>
      </c>
      <c r="N13" s="7">
        <f t="shared" si="1"/>
        <v>0</v>
      </c>
      <c r="O13" s="31">
        <f t="shared" si="2"/>
        <v>0</v>
      </c>
      <c r="Q13" s="22"/>
    </row>
    <row r="14" spans="1:17" ht="148.5" customHeight="1">
      <c r="A14" s="30">
        <v>9</v>
      </c>
      <c r="B14" s="8" t="s">
        <v>43</v>
      </c>
      <c r="C14" s="7"/>
      <c r="D14" s="20" t="s">
        <v>28</v>
      </c>
      <c r="E14" s="9" t="s">
        <v>42</v>
      </c>
      <c r="F14" s="7">
        <v>80</v>
      </c>
      <c r="G14" s="7">
        <v>30</v>
      </c>
      <c r="H14" s="7">
        <v>90</v>
      </c>
      <c r="I14" s="7" t="s">
        <v>17</v>
      </c>
      <c r="J14" s="7">
        <v>2</v>
      </c>
      <c r="K14" s="7">
        <v>0</v>
      </c>
      <c r="L14" s="7">
        <v>23</v>
      </c>
      <c r="M14" s="7">
        <f t="shared" si="0"/>
        <v>0</v>
      </c>
      <c r="N14" s="7">
        <f t="shared" si="1"/>
        <v>0</v>
      </c>
      <c r="O14" s="31">
        <f t="shared" si="2"/>
        <v>0</v>
      </c>
      <c r="Q14" s="22"/>
    </row>
    <row r="15" spans="1:17" ht="15" customHeight="1">
      <c r="A15" s="32" t="s">
        <v>44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4"/>
      <c r="Q15" s="22"/>
    </row>
    <row r="16" spans="1:17" ht="135" customHeight="1">
      <c r="A16" s="30">
        <v>10</v>
      </c>
      <c r="B16" s="8" t="s">
        <v>46</v>
      </c>
      <c r="C16" s="7"/>
      <c r="D16" s="20" t="s">
        <v>45</v>
      </c>
      <c r="E16" s="19" t="s">
        <v>23</v>
      </c>
      <c r="F16" s="7">
        <v>130</v>
      </c>
      <c r="G16" s="7">
        <v>50</v>
      </c>
      <c r="H16" s="7">
        <v>75</v>
      </c>
      <c r="I16" s="7" t="s">
        <v>17</v>
      </c>
      <c r="J16" s="7">
        <v>1</v>
      </c>
      <c r="K16" s="7">
        <v>0</v>
      </c>
      <c r="L16" s="7">
        <v>23</v>
      </c>
      <c r="M16" s="7">
        <f t="shared" si="0"/>
        <v>0</v>
      </c>
      <c r="N16" s="7">
        <f t="shared" si="1"/>
        <v>0</v>
      </c>
      <c r="O16" s="31">
        <f t="shared" si="2"/>
        <v>0</v>
      </c>
      <c r="Q16" s="22"/>
    </row>
    <row r="17" spans="1:17" ht="94.5" customHeight="1">
      <c r="A17" s="30">
        <v>11</v>
      </c>
      <c r="B17" s="8" t="s">
        <v>47</v>
      </c>
      <c r="C17" s="7"/>
      <c r="D17" s="20" t="s">
        <v>45</v>
      </c>
      <c r="E17" s="9" t="s">
        <v>33</v>
      </c>
      <c r="F17" s="7">
        <v>140</v>
      </c>
      <c r="G17" s="7">
        <v>60</v>
      </c>
      <c r="H17" s="7">
        <v>65</v>
      </c>
      <c r="I17" s="7" t="s">
        <v>17</v>
      </c>
      <c r="J17" s="7">
        <v>1</v>
      </c>
      <c r="K17" s="7">
        <v>0</v>
      </c>
      <c r="L17" s="7">
        <v>23</v>
      </c>
      <c r="M17" s="7">
        <f t="shared" si="0"/>
        <v>0</v>
      </c>
      <c r="N17" s="7">
        <f t="shared" si="1"/>
        <v>0</v>
      </c>
      <c r="O17" s="31">
        <f t="shared" si="2"/>
        <v>0</v>
      </c>
      <c r="Q17" s="22"/>
    </row>
    <row r="18" spans="1:17" ht="108.75" customHeight="1">
      <c r="A18" s="30">
        <v>12</v>
      </c>
      <c r="B18" s="8" t="s">
        <v>48</v>
      </c>
      <c r="C18" s="7"/>
      <c r="D18" s="20" t="s">
        <v>45</v>
      </c>
      <c r="E18" s="9" t="s">
        <v>49</v>
      </c>
      <c r="F18" s="7">
        <v>120</v>
      </c>
      <c r="G18" s="7">
        <v>45</v>
      </c>
      <c r="H18" s="7">
        <v>240</v>
      </c>
      <c r="I18" s="7" t="s">
        <v>17</v>
      </c>
      <c r="J18" s="7">
        <v>1</v>
      </c>
      <c r="K18" s="7">
        <v>0</v>
      </c>
      <c r="L18" s="7">
        <v>23</v>
      </c>
      <c r="M18" s="7">
        <f>K18*J18</f>
        <v>0</v>
      </c>
      <c r="N18" s="7">
        <f>M18*L18/100</f>
        <v>0</v>
      </c>
      <c r="O18" s="31">
        <f>M18+N18</f>
        <v>0</v>
      </c>
      <c r="Q18" s="22"/>
    </row>
    <row r="19" spans="1:17" ht="125.25" customHeight="1">
      <c r="A19" s="30">
        <v>13</v>
      </c>
      <c r="B19" s="8" t="s">
        <v>50</v>
      </c>
      <c r="C19" s="7"/>
      <c r="D19" s="20" t="s">
        <v>45</v>
      </c>
      <c r="E19" s="9" t="s">
        <v>53</v>
      </c>
      <c r="F19" s="7">
        <v>200</v>
      </c>
      <c r="G19" s="7">
        <v>45</v>
      </c>
      <c r="H19" s="7">
        <v>260</v>
      </c>
      <c r="I19" s="7" t="s">
        <v>17</v>
      </c>
      <c r="J19" s="7">
        <v>1</v>
      </c>
      <c r="K19" s="7">
        <v>0</v>
      </c>
      <c r="L19" s="7">
        <v>23</v>
      </c>
      <c r="M19" s="7">
        <f t="shared" ref="M19:M21" si="3">K19*J19</f>
        <v>0</v>
      </c>
      <c r="N19" s="7">
        <f t="shared" ref="N19:N20" si="4">M19*L19/100</f>
        <v>0</v>
      </c>
      <c r="O19" s="31">
        <f t="shared" ref="O19:O20" si="5">M19+N19</f>
        <v>0</v>
      </c>
      <c r="Q19" s="22"/>
    </row>
    <row r="20" spans="1:17" ht="133.5" customHeight="1">
      <c r="A20" s="30">
        <v>14</v>
      </c>
      <c r="B20" s="8" t="s">
        <v>51</v>
      </c>
      <c r="C20" s="7"/>
      <c r="D20" s="20" t="s">
        <v>45</v>
      </c>
      <c r="E20" s="9" t="s">
        <v>54</v>
      </c>
      <c r="F20" s="7">
        <v>130</v>
      </c>
      <c r="G20" s="7">
        <v>60</v>
      </c>
      <c r="H20" s="7">
        <v>90</v>
      </c>
      <c r="I20" s="7" t="s">
        <v>17</v>
      </c>
      <c r="J20" s="7">
        <v>1</v>
      </c>
      <c r="K20" s="7">
        <v>0</v>
      </c>
      <c r="L20" s="7">
        <v>23</v>
      </c>
      <c r="M20" s="7">
        <f t="shared" si="3"/>
        <v>0</v>
      </c>
      <c r="N20" s="7">
        <f t="shared" si="4"/>
        <v>0</v>
      </c>
      <c r="O20" s="31">
        <f t="shared" si="5"/>
        <v>0</v>
      </c>
      <c r="Q20" s="22"/>
    </row>
    <row r="21" spans="1:17" ht="135.75" customHeight="1">
      <c r="A21" s="30">
        <v>15</v>
      </c>
      <c r="B21" s="8" t="s">
        <v>52</v>
      </c>
      <c r="C21" s="7"/>
      <c r="D21" s="20" t="s">
        <v>45</v>
      </c>
      <c r="E21" s="9" t="s">
        <v>55</v>
      </c>
      <c r="F21" s="7">
        <v>340</v>
      </c>
      <c r="G21" s="7" t="s">
        <v>35</v>
      </c>
      <c r="H21" s="7" t="s">
        <v>36</v>
      </c>
      <c r="I21" s="7" t="s">
        <v>17</v>
      </c>
      <c r="J21" s="7">
        <v>1</v>
      </c>
      <c r="K21" s="7">
        <v>0</v>
      </c>
      <c r="L21" s="7">
        <v>23</v>
      </c>
      <c r="M21" s="7">
        <f t="shared" si="3"/>
        <v>0</v>
      </c>
      <c r="N21" s="7">
        <f>M21*L21/100</f>
        <v>0</v>
      </c>
      <c r="O21" s="31">
        <f t="shared" ref="O21" si="6">M21+N21</f>
        <v>0</v>
      </c>
      <c r="Q21" s="22"/>
    </row>
    <row r="22" spans="1:17" ht="75" customHeight="1" thickBot="1">
      <c r="A22" s="17"/>
      <c r="B22" s="18" t="s">
        <v>18</v>
      </c>
      <c r="C22" s="10"/>
      <c r="D22" s="10"/>
      <c r="E22" s="10"/>
      <c r="F22" s="11"/>
      <c r="G22" s="12"/>
      <c r="H22" s="12"/>
      <c r="I22" s="13"/>
      <c r="J22" s="13"/>
      <c r="K22" s="14"/>
      <c r="L22" s="15"/>
      <c r="M22" s="16">
        <f>SUM(M6:M21)</f>
        <v>0</v>
      </c>
      <c r="N22" s="16">
        <f>SUM(N6:N21)</f>
        <v>0</v>
      </c>
      <c r="O22" s="16">
        <f>SUM(O6:O21)</f>
        <v>0</v>
      </c>
    </row>
    <row r="23" spans="1:17" ht="84.75" customHeight="1"/>
    <row r="24" spans="1:17" ht="99.75" customHeight="1"/>
    <row r="25" spans="1:17" ht="88.5" customHeight="1"/>
    <row r="26" spans="1:17" ht="103.5" customHeight="1"/>
    <row r="27" spans="1:17" ht="93.75" customHeight="1"/>
    <row r="28" spans="1:17" ht="94.5" customHeight="1"/>
    <row r="29" spans="1:17" ht="116.25" customHeight="1"/>
    <row r="30" spans="1:17" ht="110.25" customHeight="1"/>
    <row r="31" spans="1:17" ht="93" customHeight="1"/>
    <row r="32" spans="1:17" ht="105.75" customHeight="1"/>
    <row r="33" ht="93" customHeight="1"/>
    <row r="34" ht="104.25" customHeight="1"/>
    <row r="35" ht="90.75" customHeight="1"/>
    <row r="36" ht="81" customHeight="1"/>
    <row r="37" ht="95.25" customHeight="1"/>
  </sheetData>
  <mergeCells count="2">
    <mergeCell ref="A5:O5"/>
    <mergeCell ref="A15:O15"/>
  </mergeCells>
  <pageMargins left="0.11811023622047245" right="0.11811023622047245" top="0.35433070866141736" bottom="0.19685039370078741" header="0.31496062992125984" footer="0.31496062992125984"/>
  <pageSetup paperSize="9" scale="7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B34" sqref="B34:B35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nzz.wochnam</dc:creator>
  <cp:lastModifiedBy>aat.bladzicha</cp:lastModifiedBy>
  <cp:lastPrinted>2026-05-06T07:45:49Z</cp:lastPrinted>
  <dcterms:created xsi:type="dcterms:W3CDTF">2015-01-21T07:05:39Z</dcterms:created>
  <dcterms:modified xsi:type="dcterms:W3CDTF">2026-05-14T08:39:47Z</dcterms:modified>
</cp:coreProperties>
</file>